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A132BAC4-4E3E-44C5-8FD4-E7D0B68A1350}" xr6:coauthVersionLast="47" xr6:coauthVersionMax="47" xr10:uidLastSave="{00000000-0000-0000-0000-000000000000}"/>
  <bookViews>
    <workbookView xWindow="-110" yWindow="-110" windowWidth="19420" windowHeight="10300" tabRatio="689" firstSheet="1" activeTab="1" xr2:uid="{00000000-000D-0000-FFFF-FFFF00000000}"/>
  </bookViews>
  <sheets>
    <sheet name="nuoi heo thit" sheetId="10" state="hidden" r:id="rId1"/>
    <sheet name="Giá đền bù heo nái" sheetId="17" r:id="rId2"/>
  </sheets>
  <calcPr calcId="191029"/>
</workbook>
</file>

<file path=xl/calcChain.xml><?xml version="1.0" encoding="utf-8"?>
<calcChain xmlns="http://schemas.openxmlformats.org/spreadsheetml/2006/main">
  <c r="D4" i="17" l="1"/>
  <c r="F5" i="17" l="1"/>
  <c r="D14" i="17"/>
  <c r="F14" i="17" s="1"/>
  <c r="E13" i="17"/>
  <c r="F13" i="17" s="1"/>
  <c r="F4" i="17"/>
  <c r="F3" i="17" l="1"/>
  <c r="F6" i="17" l="1"/>
  <c r="F7" i="17" l="1"/>
  <c r="F8" i="17" s="1"/>
  <c r="F15" i="17" s="1"/>
  <c r="F12" i="17" s="1"/>
  <c r="F10" i="10"/>
  <c r="G10" i="10" s="1"/>
  <c r="F9" i="10"/>
  <c r="F8" i="10"/>
  <c r="G8" i="10" s="1"/>
  <c r="F7" i="10"/>
  <c r="G7" i="10" s="1"/>
  <c r="G9" i="10"/>
  <c r="E11" i="10"/>
  <c r="G12" i="10"/>
  <c r="G11" i="10" l="1"/>
  <c r="G14" i="10" s="1"/>
  <c r="F16" i="17" l="1"/>
  <c r="F19" i="17" l="1"/>
  <c r="F23" i="17"/>
  <c r="F22" i="17"/>
  <c r="F21" i="17"/>
  <c r="F20" i="17"/>
</calcChain>
</file>

<file path=xl/sharedStrings.xml><?xml version="1.0" encoding="utf-8"?>
<sst xmlns="http://schemas.openxmlformats.org/spreadsheetml/2006/main" count="77" uniqueCount="56">
  <si>
    <t>STT</t>
  </si>
  <si>
    <t>GIAI ĐOẠN</t>
  </si>
  <si>
    <t>Từ 20 - 30 kg</t>
  </si>
  <si>
    <t>Từ 30 - 50 kg</t>
  </si>
  <si>
    <t>Từ 50 - 80 kg</t>
  </si>
  <si>
    <t>Từ 80 - xuất chuồng (97 kg)</t>
  </si>
  <si>
    <t>Tổng</t>
  </si>
  <si>
    <t>TỔNG CHI PHÍ
(đồng)</t>
  </si>
  <si>
    <t>GIÁ TIỀN
(đồng/kg))</t>
  </si>
  <si>
    <t>LƯỢNG THỨC ĂN
(kg)</t>
  </si>
  <si>
    <t>THỜI GIAN</t>
  </si>
  <si>
    <t>10 - 14 tuần</t>
  </si>
  <si>
    <t>14 - 18 tuân</t>
  </si>
  <si>
    <t>18 - xuất chuồng</t>
  </si>
  <si>
    <t>MÃ SỐ</t>
  </si>
  <si>
    <t>552S</t>
  </si>
  <si>
    <t>4 - 10 tuần</t>
  </si>
  <si>
    <t>Danh mục</t>
  </si>
  <si>
    <t>CHƯƠNG TRÌNH CÁM CHO HEO THỊT TỪ  23 KG  - XUẤT CHUỒNG</t>
  </si>
  <si>
    <t>TiẾN giống</t>
  </si>
  <si>
    <t>chi phi</t>
  </si>
  <si>
    <t>Tong</t>
  </si>
  <si>
    <t>Hạng mục</t>
  </si>
  <si>
    <t>ĐVT</t>
  </si>
  <si>
    <t>Kg</t>
  </si>
  <si>
    <t>Con</t>
  </si>
  <si>
    <t>Thành tiền/
số lượng</t>
  </si>
  <si>
    <t>GIÁ BỒI THƯỜNG HEO NÁI</t>
  </si>
  <si>
    <t>Lứa 5</t>
  </si>
  <si>
    <t>Lứa 1</t>
  </si>
  <si>
    <t>Lứa 2</t>
  </si>
  <si>
    <t>Lứa 3</t>
  </si>
  <si>
    <t>Lứa 4</t>
  </si>
  <si>
    <t>TT</t>
  </si>
  <si>
    <t>Chi phí sản xuất heo nái sinh sản đến lứa đẻ thứ 6</t>
  </si>
  <si>
    <t>Chi phí mua heo nái giống hậu bị ban đầu</t>
  </si>
  <si>
    <t>Thành tiền</t>
  </si>
  <si>
    <t>Đồng</t>
  </si>
  <si>
    <t>-</t>
  </si>
  <si>
    <t>Thức ăn cho nái/năm (đ)</t>
  </si>
  <si>
    <t>Thức ăn cho nái/tháng (đ)</t>
  </si>
  <si>
    <t>Giá thành sản xuất 01 con heo con</t>
  </si>
  <si>
    <t>Chi phí TACN từ hậu bị đên phối giống lần đầu (nuôi 91 ngày)</t>
  </si>
  <si>
    <t>Chi phí TACN cho heo nái sinh sản từ phối giống lần đầu đến lứa đẻ thứ 6 (38 tháng tuổi)</t>
  </si>
  <si>
    <t>LỢI NHUẬN NUÔI HEO NÁI SINH SẢN ĐẾN LỨA ĐẺ THỨ 6 VÀ GIÁ ĐỀN BÙ</t>
  </si>
  <si>
    <t>Lứa 6</t>
  </si>
  <si>
    <t>Giá giống heo hậu bị (đ)</t>
  </si>
  <si>
    <t>Chi phí TACN từ hậu bị-phối giống lần đầu</t>
  </si>
  <si>
    <t>Đơn 
giá</t>
  </si>
  <si>
    <t>Số
lượng</t>
  </si>
  <si>
    <t>Đơn
giá</t>
  </si>
  <si>
    <t>Chi phí sản xuất heo nái sinh sản từ lứa đẻ thứ nhất đến lứa đẻ thứ 6 (Chi phí TACN chiếm 70% so với chi phí sản xuất)</t>
  </si>
  <si>
    <t>Chi phí sản xuất heo nái tính theo tỷ lệ thức ăn chiếm 70%</t>
  </si>
  <si>
    <t>Đồng/con</t>
  </si>
  <si>
    <t>Doanh thu bán heo nái loại trung bình 6 lứa</t>
  </si>
  <si>
    <t>Giá đền bù=(Giá thành heo con*(6-n)*12)-(Doanh thu bán nái loại)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</si>
</sst>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63"/>
    </font>
    <font>
      <sz val="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3"/>
      <name val="Times New Roman"/>
      <family val="1"/>
    </font>
    <font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</cellStyleXfs>
  <cellXfs count="45">
    <xf numFmtId="0" fontId="0" fillId="0" borderId="0" xfId="0"/>
    <xf numFmtId="0" fontId="3" fillId="0" borderId="0" xfId="0" applyFont="1"/>
    <xf numFmtId="3" fontId="3" fillId="0" borderId="0" xfId="0" applyNumberFormat="1" applyFont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3" fontId="3" fillId="3" borderId="3" xfId="0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3" fontId="3" fillId="3" borderId="0" xfId="0" applyNumberFormat="1" applyFont="1" applyFill="1" applyAlignment="1">
      <alignment horizontal="center"/>
    </xf>
    <xf numFmtId="3" fontId="3" fillId="5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5" fillId="4" borderId="0" xfId="0" applyFont="1" applyFill="1" applyAlignment="1">
      <alignment horizontal="right" vertical="center" wrapText="1"/>
    </xf>
    <xf numFmtId="0" fontId="6" fillId="4" borderId="0" xfId="0" applyFont="1" applyFill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6" fillId="0" borderId="3" xfId="0" applyFont="1" applyBorder="1"/>
    <xf numFmtId="0" fontId="6" fillId="0" borderId="3" xfId="0" applyFont="1" applyBorder="1" applyAlignment="1">
      <alignment horizontal="center"/>
    </xf>
    <xf numFmtId="0" fontId="5" fillId="0" borderId="0" xfId="0" applyFont="1"/>
    <xf numFmtId="3" fontId="6" fillId="0" borderId="0" xfId="0" applyNumberFormat="1" applyFont="1"/>
    <xf numFmtId="0" fontId="5" fillId="4" borderId="3" xfId="0" applyFont="1" applyFill="1" applyBorder="1" applyAlignment="1">
      <alignment horizontal="center" vertical="center" wrapText="1"/>
    </xf>
    <xf numFmtId="3" fontId="5" fillId="0" borderId="3" xfId="0" applyNumberFormat="1" applyFont="1" applyBorder="1"/>
    <xf numFmtId="0" fontId="3" fillId="3" borderId="5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6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0" fontId="6" fillId="4" borderId="3" xfId="0" applyFont="1" applyFill="1" applyBorder="1" applyAlignment="1">
      <alignment vertical="center" wrapText="1"/>
    </xf>
    <xf numFmtId="3" fontId="6" fillId="4" borderId="3" xfId="0" applyNumberFormat="1" applyFont="1" applyFill="1" applyBorder="1" applyAlignment="1">
      <alignment horizontal="center" vertical="center"/>
    </xf>
    <xf numFmtId="3" fontId="6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left" vertical="center" wrapText="1"/>
    </xf>
    <xf numFmtId="3" fontId="5" fillId="4" borderId="3" xfId="0" applyNumberFormat="1" applyFont="1" applyFill="1" applyBorder="1" applyAlignment="1">
      <alignment horizontal="right" vertical="center"/>
    </xf>
  </cellXfs>
  <cellStyles count="3">
    <cellStyle name="Header1" xfId="1" xr:uid="{00000000-0005-0000-0000-000000000000}"/>
    <cellStyle name="Header2" xfId="2" xr:uid="{00000000-0005-0000-0000-000001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7"/>
  <sheetViews>
    <sheetView topLeftCell="A7" workbookViewId="0">
      <selection activeCell="A18" sqref="A18:IV18"/>
    </sheetView>
  </sheetViews>
  <sheetFormatPr defaultColWidth="9.1796875" defaultRowHeight="17.5" x14ac:dyDescent="0.35"/>
  <cols>
    <col min="1" max="1" width="9.1796875" style="1"/>
    <col min="2" max="2" width="22.453125" style="1" customWidth="1"/>
    <col min="3" max="3" width="41.453125" style="1" customWidth="1"/>
    <col min="4" max="4" width="18.453125" style="1" customWidth="1"/>
    <col min="5" max="5" width="30.453125" style="1" customWidth="1"/>
    <col min="6" max="6" width="23.81640625" style="1" customWidth="1"/>
    <col min="7" max="7" width="24" style="1" customWidth="1"/>
    <col min="8" max="16384" width="9.1796875" style="1"/>
  </cols>
  <sheetData>
    <row r="3" spans="1:7" ht="18" x14ac:dyDescent="0.4">
      <c r="A3" s="31" t="s">
        <v>18</v>
      </c>
      <c r="B3" s="31"/>
      <c r="C3" s="31"/>
      <c r="D3" s="31"/>
      <c r="E3" s="31"/>
      <c r="F3" s="31"/>
      <c r="G3" s="31"/>
    </row>
    <row r="6" spans="1:7" ht="47.25" customHeight="1" x14ac:dyDescent="0.35">
      <c r="A6" s="3" t="s">
        <v>0</v>
      </c>
      <c r="B6" s="3" t="s">
        <v>10</v>
      </c>
      <c r="C6" s="3" t="s">
        <v>1</v>
      </c>
      <c r="D6" s="3" t="s">
        <v>14</v>
      </c>
      <c r="E6" s="4" t="s">
        <v>9</v>
      </c>
      <c r="F6" s="4" t="s">
        <v>8</v>
      </c>
      <c r="G6" s="4" t="s">
        <v>7</v>
      </c>
    </row>
    <row r="7" spans="1:7" ht="24" customHeight="1" x14ac:dyDescent="0.35">
      <c r="A7" s="5">
        <v>1</v>
      </c>
      <c r="B7" s="5" t="s">
        <v>16</v>
      </c>
      <c r="C7" s="5" t="s">
        <v>2</v>
      </c>
      <c r="D7" s="5">
        <v>551</v>
      </c>
      <c r="E7" s="5">
        <v>15</v>
      </c>
      <c r="F7" s="6">
        <f>355000/25</f>
        <v>14200</v>
      </c>
      <c r="G7" s="6">
        <f>F7*E7</f>
        <v>213000</v>
      </c>
    </row>
    <row r="8" spans="1:7" ht="24" customHeight="1" x14ac:dyDescent="0.35">
      <c r="A8" s="5">
        <v>2</v>
      </c>
      <c r="B8" s="5" t="s">
        <v>11</v>
      </c>
      <c r="C8" s="5" t="s">
        <v>3</v>
      </c>
      <c r="D8" s="5" t="s">
        <v>15</v>
      </c>
      <c r="E8" s="5">
        <v>50</v>
      </c>
      <c r="F8" s="6">
        <f>260000/25</f>
        <v>10400</v>
      </c>
      <c r="G8" s="6">
        <f>F8*E8</f>
        <v>520000</v>
      </c>
    </row>
    <row r="9" spans="1:7" ht="24" customHeight="1" x14ac:dyDescent="0.35">
      <c r="A9" s="5">
        <v>3</v>
      </c>
      <c r="B9" s="5" t="s">
        <v>12</v>
      </c>
      <c r="C9" s="5" t="s">
        <v>4</v>
      </c>
      <c r="D9" s="5">
        <v>552</v>
      </c>
      <c r="E9" s="5">
        <v>75</v>
      </c>
      <c r="F9" s="6">
        <f>230000/25</f>
        <v>9200</v>
      </c>
      <c r="G9" s="6">
        <f>F9*E9</f>
        <v>690000</v>
      </c>
    </row>
    <row r="10" spans="1:7" ht="24" customHeight="1" x14ac:dyDescent="0.35">
      <c r="A10" s="5">
        <v>4</v>
      </c>
      <c r="B10" s="5" t="s">
        <v>13</v>
      </c>
      <c r="C10" s="5" t="s">
        <v>5</v>
      </c>
      <c r="D10" s="5">
        <v>553</v>
      </c>
      <c r="E10" s="5">
        <v>70</v>
      </c>
      <c r="F10" s="6">
        <f>225000/25</f>
        <v>9000</v>
      </c>
      <c r="G10" s="6">
        <f>F10*E10</f>
        <v>630000</v>
      </c>
    </row>
    <row r="11" spans="1:7" ht="24" customHeight="1" x14ac:dyDescent="0.35">
      <c r="A11" s="28" t="s">
        <v>6</v>
      </c>
      <c r="B11" s="29"/>
      <c r="C11" s="30"/>
      <c r="D11" s="7"/>
      <c r="E11" s="5">
        <f>SUM(E7:E10)</f>
        <v>210</v>
      </c>
      <c r="F11" s="6"/>
      <c r="G11" s="10">
        <f>SUM(G7:G10)</f>
        <v>2053000</v>
      </c>
    </row>
    <row r="12" spans="1:7" ht="24" customHeight="1" x14ac:dyDescent="0.35">
      <c r="A12" s="8"/>
      <c r="B12" s="8"/>
      <c r="C12" s="8"/>
      <c r="D12" s="8"/>
      <c r="E12" s="8"/>
      <c r="F12" s="6" t="s">
        <v>19</v>
      </c>
      <c r="G12" s="6" t="e">
        <f>#REF!</f>
        <v>#REF!</v>
      </c>
    </row>
    <row r="13" spans="1:7" ht="24" customHeight="1" x14ac:dyDescent="0.35">
      <c r="A13" s="8"/>
      <c r="B13" s="8"/>
      <c r="C13" s="8"/>
      <c r="D13" s="8"/>
      <c r="E13" s="8"/>
      <c r="F13" s="6" t="s">
        <v>20</v>
      </c>
      <c r="G13" s="6">
        <v>300000</v>
      </c>
    </row>
    <row r="14" spans="1:7" ht="24" customHeight="1" x14ac:dyDescent="0.35">
      <c r="A14" s="8"/>
      <c r="B14" s="8"/>
      <c r="C14" s="8"/>
      <c r="D14" s="8"/>
      <c r="E14" s="8"/>
      <c r="F14" s="6" t="s">
        <v>21</v>
      </c>
      <c r="G14" s="10" t="e">
        <f>SUM(G11:G13)</f>
        <v>#REF!</v>
      </c>
    </row>
    <row r="15" spans="1:7" ht="24" customHeight="1" x14ac:dyDescent="0.35">
      <c r="A15" s="8"/>
      <c r="B15" s="8"/>
      <c r="C15" s="8"/>
      <c r="D15" s="8"/>
      <c r="E15" s="8"/>
      <c r="F15" s="9"/>
      <c r="G15" s="9"/>
    </row>
    <row r="16" spans="1:7" x14ac:dyDescent="0.35">
      <c r="F16" s="2"/>
      <c r="G16" s="2"/>
    </row>
    <row r="17" spans="6:7" x14ac:dyDescent="0.35">
      <c r="F17" s="2"/>
      <c r="G17" s="2"/>
    </row>
  </sheetData>
  <mergeCells count="2">
    <mergeCell ref="A11:C11"/>
    <mergeCell ref="A3:G3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4"/>
  <sheetViews>
    <sheetView tabSelected="1" topLeftCell="A17" zoomScale="85" zoomScaleNormal="85" workbookViewId="0">
      <selection activeCell="L17" sqref="L17"/>
    </sheetView>
  </sheetViews>
  <sheetFormatPr defaultColWidth="9.1796875" defaultRowHeight="16.5" x14ac:dyDescent="0.35"/>
  <cols>
    <col min="1" max="1" width="5" style="12" bestFit="1" customWidth="1"/>
    <col min="2" max="2" width="45.453125" style="12" customWidth="1"/>
    <col min="3" max="3" width="10.81640625" style="12" bestFit="1" customWidth="1"/>
    <col min="4" max="4" width="7.453125" style="12" bestFit="1" customWidth="1"/>
    <col min="5" max="5" width="11.453125" style="12" bestFit="1" customWidth="1"/>
    <col min="6" max="6" width="16" style="12" bestFit="1" customWidth="1"/>
    <col min="7" max="16384" width="9.1796875" style="12"/>
  </cols>
  <sheetData>
    <row r="1" spans="1:6" x14ac:dyDescent="0.35">
      <c r="A1" s="33" t="s">
        <v>27</v>
      </c>
      <c r="B1" s="33"/>
      <c r="C1" s="33"/>
      <c r="D1" s="33"/>
      <c r="E1" s="33"/>
      <c r="F1" s="33"/>
    </row>
    <row r="2" spans="1:6" ht="56.25" customHeight="1" x14ac:dyDescent="0.35">
      <c r="A2" s="15" t="s">
        <v>33</v>
      </c>
      <c r="B2" s="15" t="s">
        <v>17</v>
      </c>
      <c r="C2" s="15" t="s">
        <v>23</v>
      </c>
      <c r="D2" s="16" t="s">
        <v>49</v>
      </c>
      <c r="E2" s="16" t="s">
        <v>48</v>
      </c>
      <c r="F2" s="16" t="s">
        <v>26</v>
      </c>
    </row>
    <row r="3" spans="1:6" s="11" customFormat="1" x14ac:dyDescent="0.25">
      <c r="A3" s="17">
        <v>1</v>
      </c>
      <c r="B3" s="34" t="s">
        <v>46</v>
      </c>
      <c r="C3" s="35" t="s">
        <v>25</v>
      </c>
      <c r="D3" s="34">
        <v>1</v>
      </c>
      <c r="E3" s="34"/>
      <c r="F3" s="36">
        <f>100*64000+2500000</f>
        <v>8900000</v>
      </c>
    </row>
    <row r="4" spans="1:6" s="11" customFormat="1" x14ac:dyDescent="0.25">
      <c r="A4" s="17">
        <v>2</v>
      </c>
      <c r="B4" s="18" t="s">
        <v>47</v>
      </c>
      <c r="C4" s="19" t="s">
        <v>24</v>
      </c>
      <c r="D4" s="18">
        <f>91*2.6</f>
        <v>236.6</v>
      </c>
      <c r="E4" s="18">
        <v>11360</v>
      </c>
      <c r="F4" s="36">
        <f>D4*E4</f>
        <v>2687776</v>
      </c>
    </row>
    <row r="5" spans="1:6" s="11" customFormat="1" x14ac:dyDescent="0.25">
      <c r="A5" s="17">
        <v>3</v>
      </c>
      <c r="B5" s="34" t="s">
        <v>39</v>
      </c>
      <c r="C5" s="35" t="s">
        <v>24</v>
      </c>
      <c r="D5" s="34"/>
      <c r="E5" s="34"/>
      <c r="F5" s="37">
        <f>((2.5*114*11360)+(5.3*25*12200))*2.25 + (2.6*52*11360)</f>
        <v>12457597</v>
      </c>
    </row>
    <row r="6" spans="1:6" x14ac:dyDescent="0.35">
      <c r="A6" s="17">
        <v>4</v>
      </c>
      <c r="B6" s="34" t="s">
        <v>40</v>
      </c>
      <c r="C6" s="35"/>
      <c r="D6" s="34"/>
      <c r="E6" s="34"/>
      <c r="F6" s="37">
        <f>F5/12</f>
        <v>1038133.0833333334</v>
      </c>
    </row>
    <row r="7" spans="1:6" ht="33" x14ac:dyDescent="0.35">
      <c r="A7" s="17">
        <v>5</v>
      </c>
      <c r="B7" s="34" t="s">
        <v>43</v>
      </c>
      <c r="C7" s="35"/>
      <c r="D7" s="34"/>
      <c r="E7" s="34"/>
      <c r="F7" s="37">
        <f>(38-8)*F6</f>
        <v>31143992.5</v>
      </c>
    </row>
    <row r="8" spans="1:6" ht="49.5" x14ac:dyDescent="0.35">
      <c r="A8" s="17">
        <v>6</v>
      </c>
      <c r="B8" s="34" t="s">
        <v>51</v>
      </c>
      <c r="C8" s="35"/>
      <c r="D8" s="34"/>
      <c r="E8" s="34"/>
      <c r="F8" s="37">
        <f>F7/0.7</f>
        <v>44491417.857142858</v>
      </c>
    </row>
    <row r="9" spans="1:6" x14ac:dyDescent="0.35">
      <c r="B9" s="14"/>
      <c r="C9" s="14"/>
      <c r="D9" s="14"/>
      <c r="E9" s="14"/>
      <c r="F9" s="13"/>
    </row>
    <row r="10" spans="1:6" ht="18.75" customHeight="1" x14ac:dyDescent="0.35">
      <c r="B10" s="38" t="s">
        <v>44</v>
      </c>
      <c r="C10" s="38"/>
      <c r="D10" s="38"/>
      <c r="E10" s="38"/>
      <c r="F10" s="38"/>
    </row>
    <row r="11" spans="1:6" ht="33" x14ac:dyDescent="0.35">
      <c r="A11" s="15" t="s">
        <v>33</v>
      </c>
      <c r="B11" s="26" t="s">
        <v>22</v>
      </c>
      <c r="C11" s="26" t="s">
        <v>23</v>
      </c>
      <c r="D11" s="26" t="s">
        <v>49</v>
      </c>
      <c r="E11" s="26" t="s">
        <v>50</v>
      </c>
      <c r="F11" s="26" t="s">
        <v>36</v>
      </c>
    </row>
    <row r="12" spans="1:6" ht="30" customHeight="1" x14ac:dyDescent="0.35">
      <c r="A12" s="17">
        <v>1</v>
      </c>
      <c r="B12" s="39" t="s">
        <v>34</v>
      </c>
      <c r="C12" s="39"/>
      <c r="D12" s="39"/>
      <c r="E12" s="39"/>
      <c r="F12" s="36">
        <f>SUM(F13:F15)</f>
        <v>56079193.857142858</v>
      </c>
    </row>
    <row r="13" spans="1:6" x14ac:dyDescent="0.35">
      <c r="A13" s="20" t="s">
        <v>38</v>
      </c>
      <c r="B13" s="40" t="s">
        <v>35</v>
      </c>
      <c r="C13" s="41" t="s">
        <v>25</v>
      </c>
      <c r="D13" s="41">
        <v>1</v>
      </c>
      <c r="E13" s="41">
        <f>100*64000+2500000</f>
        <v>8900000</v>
      </c>
      <c r="F13" s="41">
        <f>E13</f>
        <v>8900000</v>
      </c>
    </row>
    <row r="14" spans="1:6" ht="33" x14ac:dyDescent="0.35">
      <c r="A14" s="20" t="s">
        <v>38</v>
      </c>
      <c r="B14" s="18" t="s">
        <v>42</v>
      </c>
      <c r="C14" s="41" t="s">
        <v>24</v>
      </c>
      <c r="D14" s="41">
        <f>91*2.6</f>
        <v>236.6</v>
      </c>
      <c r="E14" s="41">
        <v>11360</v>
      </c>
      <c r="F14" s="41">
        <f>D14*E14</f>
        <v>2687776</v>
      </c>
    </row>
    <row r="15" spans="1:6" ht="33" x14ac:dyDescent="0.35">
      <c r="A15" s="20" t="s">
        <v>38</v>
      </c>
      <c r="B15" s="40" t="s">
        <v>52</v>
      </c>
      <c r="C15" s="41" t="s">
        <v>37</v>
      </c>
      <c r="D15" s="41"/>
      <c r="E15" s="34"/>
      <c r="F15" s="42">
        <f>F8</f>
        <v>44491417.857142858</v>
      </c>
    </row>
    <row r="16" spans="1:6" x14ac:dyDescent="0.35">
      <c r="A16" s="20">
        <v>2</v>
      </c>
      <c r="B16" s="40" t="s">
        <v>41</v>
      </c>
      <c r="C16" s="41" t="s">
        <v>53</v>
      </c>
      <c r="D16" s="41"/>
      <c r="E16" s="34"/>
      <c r="F16" s="42">
        <f>F12/72</f>
        <v>778877.69246031751</v>
      </c>
    </row>
    <row r="17" spans="1:9" s="24" customFormat="1" ht="33" x14ac:dyDescent="0.35">
      <c r="A17" s="15">
        <v>3</v>
      </c>
      <c r="B17" s="43" t="s">
        <v>54</v>
      </c>
      <c r="C17" s="26" t="s">
        <v>37</v>
      </c>
      <c r="D17" s="37"/>
      <c r="E17" s="44"/>
      <c r="F17" s="37">
        <v>7966666</v>
      </c>
    </row>
    <row r="18" spans="1:9" ht="19.5" customHeight="1" x14ac:dyDescent="0.35">
      <c r="A18" s="21">
        <v>4</v>
      </c>
      <c r="B18" s="32" t="s">
        <v>55</v>
      </c>
      <c r="C18" s="32"/>
      <c r="D18" s="32"/>
      <c r="E18" s="32"/>
      <c r="F18" s="22"/>
    </row>
    <row r="19" spans="1:9" ht="21.75" customHeight="1" x14ac:dyDescent="0.35">
      <c r="A19" s="20" t="s">
        <v>38</v>
      </c>
      <c r="B19" s="22" t="s">
        <v>29</v>
      </c>
      <c r="C19" s="23" t="s">
        <v>25</v>
      </c>
      <c r="D19" s="22"/>
      <c r="E19" s="22"/>
      <c r="F19" s="27">
        <f>F16*5*12-F17</f>
        <v>38765995.547619052</v>
      </c>
    </row>
    <row r="20" spans="1:9" ht="21.75" customHeight="1" x14ac:dyDescent="0.35">
      <c r="A20" s="20" t="s">
        <v>38</v>
      </c>
      <c r="B20" s="22" t="s">
        <v>30</v>
      </c>
      <c r="C20" s="23" t="s">
        <v>25</v>
      </c>
      <c r="D20" s="22"/>
      <c r="E20" s="22"/>
      <c r="F20" s="27">
        <f>(F16*4*12)-F17</f>
        <v>29419463.238095239</v>
      </c>
    </row>
    <row r="21" spans="1:9" ht="21.75" customHeight="1" x14ac:dyDescent="0.35">
      <c r="A21" s="20" t="s">
        <v>38</v>
      </c>
      <c r="B21" s="22" t="s">
        <v>31</v>
      </c>
      <c r="C21" s="23" t="s">
        <v>25</v>
      </c>
      <c r="D21" s="22"/>
      <c r="E21" s="22"/>
      <c r="F21" s="27">
        <f>(F16*3*12)-F17</f>
        <v>20072930.928571429</v>
      </c>
    </row>
    <row r="22" spans="1:9" ht="21.75" customHeight="1" x14ac:dyDescent="0.35">
      <c r="A22" s="20" t="s">
        <v>38</v>
      </c>
      <c r="B22" s="22" t="s">
        <v>32</v>
      </c>
      <c r="C22" s="23" t="s">
        <v>25</v>
      </c>
      <c r="D22" s="22"/>
      <c r="E22" s="22"/>
      <c r="F22" s="27">
        <f>(F16*2*12)-F17</f>
        <v>10726398.619047619</v>
      </c>
      <c r="I22" s="25"/>
    </row>
    <row r="23" spans="1:9" ht="21.75" customHeight="1" x14ac:dyDescent="0.35">
      <c r="A23" s="20" t="s">
        <v>38</v>
      </c>
      <c r="B23" s="22" t="s">
        <v>28</v>
      </c>
      <c r="C23" s="23" t="s">
        <v>25</v>
      </c>
      <c r="D23" s="22"/>
      <c r="E23" s="22"/>
      <c r="F23" s="27">
        <f>(F16*12)-F17</f>
        <v>1379866.3095238097</v>
      </c>
    </row>
    <row r="24" spans="1:9" ht="21.75" customHeight="1" x14ac:dyDescent="0.35">
      <c r="A24" s="20" t="s">
        <v>38</v>
      </c>
      <c r="B24" s="22" t="s">
        <v>45</v>
      </c>
      <c r="C24" s="23" t="s">
        <v>25</v>
      </c>
      <c r="D24" s="22"/>
      <c r="E24" s="22"/>
      <c r="F24" s="27">
        <v>0</v>
      </c>
    </row>
  </sheetData>
  <mergeCells count="3">
    <mergeCell ref="B10:F10"/>
    <mergeCell ref="B18:E18"/>
    <mergeCell ref="A1:F1"/>
  </mergeCells>
  <phoneticPr fontId="1" type="noConversion"/>
  <printOptions horizontalCentered="1"/>
  <pageMargins left="0.70866141732283472" right="0.51181102362204722" top="0.74803149606299213" bottom="0.74803149606299213" header="0.31496062992125984" footer="0.31496062992125984"/>
  <pageSetup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nuoi heo thit</vt:lpstr>
      <vt:lpstr>Giá đền bù heo nái</vt:lpstr>
    </vt:vector>
  </TitlesOfParts>
  <Company>cong ty tnhh chan nuoi cp viet 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Cường Nguyễn</dc:creator>
  <cp:lastModifiedBy>Cường Nguyễn</cp:lastModifiedBy>
  <cp:lastPrinted>2024-07-23T04:02:19Z</cp:lastPrinted>
  <dcterms:created xsi:type="dcterms:W3CDTF">2008-08-28T03:40:58Z</dcterms:created>
  <dcterms:modified xsi:type="dcterms:W3CDTF">2024-07-26T03:00:32Z</dcterms:modified>
</cp:coreProperties>
</file>